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D83DA9A0-A6CC-44C8-8B78-E26045878496}" xr6:coauthVersionLast="47" xr6:coauthVersionMax="47" xr10:uidLastSave="{00000000-0000-0000-0000-000000000000}"/>
  <bookViews>
    <workbookView xWindow="-120" yWindow="-120" windowWidth="24240" windowHeight="13140" xr2:uid="{E2A9AACE-3ACB-44EC-BC12-FF11DEBC8241}"/>
  </bookViews>
  <sheets>
    <sheet name="TA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 i="1" l="1"/>
</calcChain>
</file>

<file path=xl/sharedStrings.xml><?xml version="1.0" encoding="utf-8"?>
<sst xmlns="http://schemas.openxmlformats.org/spreadsheetml/2006/main" count="190" uniqueCount="151">
  <si>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</si>
  <si>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</si>
  <si>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</si>
  <si>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</si>
  <si>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</si>
  <si>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</si>
  <si>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</si>
  <si>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</si>
  <si>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</si>
  <si>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</si>
  <si>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</si>
  <si>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</si>
  <si>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</si>
  <si>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</si>
  <si>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</si>
  <si>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</si>
  <si>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</si>
  <si>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</si>
  <si>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</si>
  <si>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</si>
  <si>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</si>
  <si>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</si>
  <si>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</si>
  <si>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</si>
  <si>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</si>
  <si>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</si>
  <si>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</si>
  <si>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</si>
  <si>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</si>
  <si>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</si>
  <si>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</si>
  <si>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</si>
  <si>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</si>
  <si>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</si>
  <si>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</si>
  <si>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</si>
  <si>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</si>
  <si>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</si>
  <si>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</si>
  <si>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</si>
  <si>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</si>
  <si>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</si>
  <si>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</si>
  <si>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</si>
  <si>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</si>
  <si>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</si>
  <si>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</si>
  <si>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</si>
  <si>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</si>
  <si>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</si>
  <si>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</si>
  <si>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</si>
  <si>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</si>
  <si>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</si>
  <si>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</si>
  <si>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</si>
  <si>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</si>
  <si>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</si>
  <si>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</si>
  <si>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</si>
  <si>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</si>
  <si>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</si>
  <si>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TATA/O/H/ARB/18/06/0030</t>
  </si>
  <si>
    <t>Tata Arbitrage Fund</t>
  </si>
  <si>
    <t>SEBI Codes</t>
  </si>
  <si>
    <t>30</t>
  </si>
  <si>
    <t>Tata Arbitrage Fund-Direct Plan-IDCW Monthly</t>
  </si>
  <si>
    <t>Tata Arbitrage Fund-Regular Plan-IDCW Monthly</t>
  </si>
  <si>
    <t>Tata Arbitrage Fund-Direct Plan-Growth</t>
  </si>
  <si>
    <t>Tata Arbitrage Fund-Regular Plan-Growth</t>
  </si>
  <si>
    <t>AMFI Codes (To be phased out)</t>
  </si>
  <si>
    <t>29</t>
  </si>
  <si>
    <t>NF277K019Q9</t>
  </si>
  <si>
    <t>INF277K010R6</t>
  </si>
  <si>
    <t>INF277K017Q3</t>
  </si>
  <si>
    <t>INF277K015Q7</t>
  </si>
  <si>
    <t>ISINs</t>
  </si>
  <si>
    <t>28</t>
  </si>
  <si>
    <t>Not applicable</t>
  </si>
  <si>
    <t>Listing Details</t>
  </si>
  <si>
    <t>27</t>
  </si>
  <si>
    <t>AFMDZ</t>
  </si>
  <si>
    <t>AFMD</t>
  </si>
  <si>
    <t>AFGZ</t>
  </si>
  <si>
    <t>AFG</t>
  </si>
  <si>
    <t>RTA Code (To be phased out)</t>
  </si>
  <si>
    <t>26</t>
  </si>
  <si>
    <t>Computer Age Management Services Limited</t>
  </si>
  <si>
    <t>Registrar</t>
  </si>
  <si>
    <t>25</t>
  </si>
  <si>
    <t>S.R. Batliboi &amp; CO. LLP</t>
  </si>
  <si>
    <t>Auditor</t>
  </si>
  <si>
    <t>24</t>
  </si>
  <si>
    <t>ICICI Bank LTD</t>
  </si>
  <si>
    <t>Custodian</t>
  </si>
  <si>
    <t>23</t>
  </si>
  <si>
    <t>Exit Load: 0.25 % of the applicable NAV, if redeemed/switched out/withdrawn on or before expiry of 30 Days from the date of allotment.</t>
  </si>
  <si>
    <t>Exit Load (if applicable)</t>
  </si>
  <si>
    <t>22</t>
  </si>
  <si>
    <t>Actual Expense (Stated maximum)</t>
  </si>
  <si>
    <t>21</t>
  </si>
  <si>
    <t>Fund Manager 1 - From Date</t>
  </si>
  <si>
    <t>20</t>
  </si>
  <si>
    <t>Primary</t>
  </si>
  <si>
    <t>Fund Manager 1 - Type (Primary/Comanage/Description)</t>
  </si>
  <si>
    <t>19</t>
  </si>
  <si>
    <t>Sailesh Jain</t>
  </si>
  <si>
    <t>Fund Manager 1 - Name</t>
  </si>
  <si>
    <t>18</t>
  </si>
  <si>
    <t>Benchmark (Tier 2)</t>
  </si>
  <si>
    <t>17</t>
  </si>
  <si>
    <t>Nifty 50 Arbitrage Index</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</si>
  <si>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</si>
  <si>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</si>
  <si>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</si>
  <si>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</si>
  <si>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</si>
  <si>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</si>
  <si>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</si>
  <si>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</si>
  <si>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</si>
  <si>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</si>
  <si>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</si>
  <si>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</si>
  <si>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</si>
  <si>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</si>
  <si>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securities and equity derivatives: 65- 100,                                          Debt, Money market instruments and cash (including units of liquid schemes of Tata Mutual Fund) 0- 35.</t>
  </si>
  <si>
    <t>Stated Asset Allocation</t>
  </si>
  <si>
    <t>9</t>
  </si>
  <si>
    <t>The investment objective of the Scheme is to seek to generate reasonable returns by investing predominantly in arbitrage opportunities in the cash and derivatives segments of the equity markets and by investing balance in debt and money market instruments. There is no assurance that the objective of the Scheme will be realised and the Scheme does not assure or guarantee any returns.</t>
  </si>
  <si>
    <t>Description, Objective of the scheme</t>
  </si>
  <si>
    <t>8</t>
  </si>
  <si>
    <t>Potential Risk Class (as on date)</t>
  </si>
  <si>
    <t>7</t>
  </si>
  <si>
    <t>Arbitrage Fund</t>
  </si>
  <si>
    <t>Category as Per SEBI Categorization Circular</t>
  </si>
  <si>
    <t>6</t>
  </si>
  <si>
    <t>Low</t>
  </si>
  <si>
    <t>Riskometer (as on Date)</t>
  </si>
  <si>
    <t>5</t>
  </si>
  <si>
    <t>Riskometer (At the time of Launch)</t>
  </si>
  <si>
    <t>4</t>
  </si>
  <si>
    <t>An open ended scheme investing in arbitrage opportunities.</t>
  </si>
  <si>
    <t>Fund Type</t>
  </si>
  <si>
    <t>Direct</t>
  </si>
  <si>
    <t xml:space="preserve">Regular </t>
  </si>
  <si>
    <t>Option Names</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</si>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</sst>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d\-mmm\-yyyy;@"/>
  </numFmts>
  <fonts count="9"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0"/>
      <color indexed="8"/>
      <name val="Arial"/>
      <family val="2"/>
    </font>
    <font>
      <sz val="11"/>
      <color indexed="8"/>
      <name val="Calibri"/>
      <family val="2"/>
      <scheme val="minor"/>
    </font>
    <font>
      <sz val="9"/>
      <color rgb="FF00000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applyNumberFormat="0" applyFont="0" applyFill="0" applyBorder="0" applyAlignment="0" applyProtection="0">
      <alignment vertical="top"/>
    </xf>
    <xf numFmtId="0" fontId="1" fillId="0" borderId="0"/>
    <xf numFmtId="0" fontId="3" fillId="0" borderId="0"/>
    <xf numFmtId="43" fontId="4" fillId="0" borderId="0" applyFont="0" applyFill="0" applyBorder="0" applyAlignment="0" applyProtection="0"/>
    <xf numFmtId="0" fontId="5" fillId="0" borderId="0"/>
    <xf numFmtId="0" fontId="1" fillId="0" borderId="0"/>
  </cellStyleXfs>
  <cellXfs count="26">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43" fontId="2" fillId="0" borderId="0" xfId="3" applyFont="1" applyFill="1" applyBorder="1" applyAlignment="1" applyProtection="1">
      <alignment vertical="top"/>
    </xf>
    <xf numFmtId="164" fontId="0" fillId="0" borderId="1" xfId="0" applyNumberFormat="1" applyFont="1" applyBorder="1" applyAlignment="1">
      <alignment horizontal="left"/>
    </xf>
    <xf numFmtId="0" fontId="2" fillId="0" borderId="1" xfId="0" applyFont="1" applyFill="1" applyBorder="1" applyAlignment="1"/>
    <xf numFmtId="0" fontId="2" fillId="0" borderId="1" xfId="0" applyFont="1" applyFill="1" applyBorder="1" applyAlignment="1">
      <alignment horizontal="left"/>
    </xf>
    <xf numFmtId="0" fontId="6" fillId="0" borderId="1" xfId="4" applyFont="1" applyBorder="1" applyAlignment="1">
      <alignment wrapText="1"/>
    </xf>
    <xf numFmtId="0" fontId="1" fillId="0" borderId="1" xfId="0" applyFont="1" applyFill="1" applyBorder="1" applyAlignment="1">
      <alignment wrapText="1"/>
    </xf>
    <xf numFmtId="0" fontId="7" fillId="0" borderId="1" xfId="0" applyFont="1" applyFill="1" applyBorder="1" applyAlignment="1">
      <alignment horizontal="left" vertical="center" wrapText="1" readingOrder="1"/>
    </xf>
    <xf numFmtId="0" fontId="6" fillId="0" borderId="1" xfId="0"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5" applyFont="1" applyBorder="1" applyAlignment="1">
      <alignment horizontal="left" vertical="center" wrapText="1"/>
    </xf>
    <xf numFmtId="164" fontId="2" fillId="0" borderId="1" xfId="0" applyNumberFormat="1" applyFont="1" applyFill="1" applyBorder="1" applyAlignment="1">
      <alignment horizontal="left"/>
    </xf>
    <xf numFmtId="0" fontId="0" fillId="0" borderId="1" xfId="0" applyFont="1" applyFill="1" applyBorder="1" applyAlignment="1"/>
    <xf numFmtId="0" fontId="2" fillId="0" borderId="1" xfId="0" applyFont="1" applyFill="1" applyBorder="1" applyAlignment="1">
      <alignment horizontal="left" vertical="center"/>
    </xf>
    <xf numFmtId="0" fontId="8" fillId="0" borderId="1" xfId="0" applyNumberFormat="1" applyFont="1" applyFill="1" applyBorder="1" applyAlignment="1" applyProtection="1">
      <alignment vertical="top"/>
    </xf>
    <xf numFmtId="0" fontId="8" fillId="0" borderId="1"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left" vertical="top"/>
    </xf>
  </cellXfs>
  <cellStyles count="6">
    <cellStyle name="Comma 2" xfId="3" xr:uid="{483D4B09-0FC0-4D19-ADE2-D271638A85D5}"/>
    <cellStyle name="Excel Built-in Normal" xfId="2" xr:uid="{03D55485-581B-4B3E-B99A-E03A40981155}"/>
    <cellStyle name="Normal" xfId="0" builtinId="0"/>
    <cellStyle name="Normal 2" xfId="1" xr:uid="{E0BCDD1A-B8DD-499B-9816-F932F9246526}"/>
    <cellStyle name="Normal 2 3 2" xfId="5" xr:uid="{C32ACA40-A48B-4603-BFA5-B78A8E4FC59C}"/>
    <cellStyle name="Normal_DIRECT Plan" xfId="4" xr:uid="{173CD921-8C2F-4739-9097-3A6936C1B1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E1CC7-A460-439C-B7C4-885282129D24}">
  <sheetPr>
    <pageSetUpPr fitToPage="1"/>
  </sheetPr>
  <dimension ref="A1:D84"/>
  <sheetViews>
    <sheetView tabSelected="1" zoomScaleNormal="100" workbookViewId="0">
      <selection activeCell="C2" sqref="C2"/>
    </sheetView>
  </sheetViews>
  <sheetFormatPr defaultRowHeight="15" x14ac:dyDescent="0.2"/>
  <cols>
    <col min="1" max="1" width="7.42578125" style="1" customWidth="1"/>
    <col min="2" max="2" width="53.42578125" style="1" customWidth="1"/>
    <col min="3" max="3" width="81.85546875" style="1" customWidth="1"/>
    <col min="4" max="5" width="9.5703125" style="1" bestFit="1" customWidth="1"/>
    <col min="6" max="16384" width="9.140625" style="1"/>
  </cols>
  <sheetData>
    <row r="1" spans="1:3" x14ac:dyDescent="0.2">
      <c r="A1" s="25" t="s">
        <v>150</v>
      </c>
      <c r="B1" s="24" t="s">
        <v>149</v>
      </c>
      <c r="C1" s="23"/>
    </row>
    <row r="2" spans="1:3" x14ac:dyDescent="0.25">
      <c r="A2" s="2" t="s">
        <v>148</v>
      </c>
      <c r="B2" s="2" t="s">
        <v>147</v>
      </c>
      <c r="C2" s="12" t="s">
        <v>63</v>
      </c>
    </row>
    <row r="3" spans="1:3" x14ac:dyDescent="0.25">
      <c r="A3" s="2">
        <v>2</v>
      </c>
      <c r="B3" s="2" t="s">
        <v>146</v>
      </c>
      <c r="C3" s="12"/>
    </row>
    <row r="4" spans="1:3" x14ac:dyDescent="0.25">
      <c r="A4" s="2"/>
      <c r="B4" s="2" t="s">
        <v>145</v>
      </c>
      <c r="C4" s="5" t="s">
        <v>69</v>
      </c>
    </row>
    <row r="5" spans="1:3" x14ac:dyDescent="0.25">
      <c r="A5" s="2"/>
      <c r="B5" s="2" t="s">
        <v>144</v>
      </c>
      <c r="C5" s="5" t="s">
        <v>68</v>
      </c>
    </row>
    <row r="6" spans="1:3" x14ac:dyDescent="0.25">
      <c r="A6" s="2"/>
      <c r="B6" s="2" t="s">
        <v>145</v>
      </c>
      <c r="C6" s="5" t="s">
        <v>67</v>
      </c>
    </row>
    <row r="7" spans="1:3" x14ac:dyDescent="0.25">
      <c r="A7" s="2"/>
      <c r="B7" s="2" t="s">
        <v>144</v>
      </c>
      <c r="C7" s="5" t="s">
        <v>66</v>
      </c>
    </row>
    <row r="8" spans="1:3" x14ac:dyDescent="0.25">
      <c r="A8" s="2">
        <f>A3+1</f>
        <v>3</v>
      </c>
      <c r="B8" s="2" t="s">
        <v>143</v>
      </c>
      <c r="C8" s="12" t="s">
        <v>142</v>
      </c>
    </row>
    <row r="9" spans="1:3" x14ac:dyDescent="0.2">
      <c r="A9" s="2" t="s">
        <v>141</v>
      </c>
      <c r="B9" s="2" t="s">
        <v>140</v>
      </c>
      <c r="C9" s="22" t="s">
        <v>137</v>
      </c>
    </row>
    <row r="10" spans="1:3" x14ac:dyDescent="0.2">
      <c r="A10" s="2" t="s">
        <v>139</v>
      </c>
      <c r="B10" s="2" t="s">
        <v>138</v>
      </c>
      <c r="C10" s="22" t="s">
        <v>137</v>
      </c>
    </row>
    <row r="11" spans="1:3" x14ac:dyDescent="0.2">
      <c r="A11" s="2" t="s">
        <v>136</v>
      </c>
      <c r="B11" s="2" t="s">
        <v>135</v>
      </c>
      <c r="C11" s="21" t="s">
        <v>134</v>
      </c>
    </row>
    <row r="12" spans="1:3" x14ac:dyDescent="0.2">
      <c r="A12" s="2" t="s">
        <v>133</v>
      </c>
      <c r="B12" s="2" t="s">
        <v>132</v>
      </c>
      <c r="C12" s="2" t="s">
        <v>22</v>
      </c>
    </row>
    <row r="13" spans="1:3" ht="75" x14ac:dyDescent="0.2">
      <c r="A13" s="2" t="s">
        <v>131</v>
      </c>
      <c r="B13" s="2" t="s">
        <v>130</v>
      </c>
      <c r="C13" s="18" t="s">
        <v>129</v>
      </c>
    </row>
    <row r="14" spans="1:3" ht="45" x14ac:dyDescent="0.2">
      <c r="A14" s="2" t="s">
        <v>128</v>
      </c>
      <c r="B14" s="2" t="s">
        <v>127</v>
      </c>
      <c r="C14" s="18" t="s">
        <v>126</v>
      </c>
    </row>
    <row r="15" spans="1:3" x14ac:dyDescent="0.2">
      <c r="A15" s="2" t="s">
        <v>125</v>
      </c>
      <c r="B15" s="2" t="s">
        <v>124</v>
      </c>
      <c r="C15" s="6">
        <v>10</v>
      </c>
    </row>
    <row r="16" spans="1:3" x14ac:dyDescent="0.25">
      <c r="A16" s="2" t="s">
        <v>123</v>
      </c>
      <c r="B16" s="2" t="s">
        <v>122</v>
      </c>
      <c r="C16" s="20">
        <v>43444</v>
      </c>
    </row>
    <row r="17" spans="1:3" x14ac:dyDescent="0.25">
      <c r="A17" s="2" t="s">
        <v>121</v>
      </c>
      <c r="B17" s="2" t="s">
        <v>120</v>
      </c>
      <c r="C17" s="20">
        <v>43451</v>
      </c>
    </row>
    <row r="18" spans="1:3" x14ac:dyDescent="0.25">
      <c r="A18" s="2" t="s">
        <v>119</v>
      </c>
      <c r="B18" s="2" t="s">
        <v>118</v>
      </c>
      <c r="C18" s="20">
        <v>43452</v>
      </c>
    </row>
    <row r="19" spans="1:3" x14ac:dyDescent="0.25">
      <c r="A19" s="2" t="s">
        <v>117</v>
      </c>
      <c r="B19" s="2" t="s">
        <v>116</v>
      </c>
      <c r="C19" s="20">
        <v>43453</v>
      </c>
    </row>
    <row r="20" spans="1:3" x14ac:dyDescent="0.2">
      <c r="A20" s="2" t="s">
        <v>115</v>
      </c>
      <c r="B20" s="2" t="s">
        <v>114</v>
      </c>
      <c r="C20" s="2" t="s">
        <v>22</v>
      </c>
    </row>
    <row r="21" spans="1:3" x14ac:dyDescent="0.25">
      <c r="A21" s="2" t="s">
        <v>113</v>
      </c>
      <c r="B21" s="2" t="s">
        <v>112</v>
      </c>
      <c r="C21" s="12" t="s">
        <v>111</v>
      </c>
    </row>
    <row r="22" spans="1:3" x14ac:dyDescent="0.2">
      <c r="A22" s="2" t="s">
        <v>110</v>
      </c>
      <c r="B22" s="2" t="s">
        <v>109</v>
      </c>
      <c r="C22" s="2" t="s">
        <v>22</v>
      </c>
    </row>
    <row r="23" spans="1:3" x14ac:dyDescent="0.25">
      <c r="A23" s="2" t="s">
        <v>108</v>
      </c>
      <c r="B23" s="2" t="s">
        <v>107</v>
      </c>
      <c r="C23" s="13" t="s">
        <v>106</v>
      </c>
    </row>
    <row r="24" spans="1:3" x14ac:dyDescent="0.2">
      <c r="A24" s="2" t="s">
        <v>105</v>
      </c>
      <c r="B24" s="2" t="s">
        <v>104</v>
      </c>
      <c r="C24" s="2" t="s">
        <v>103</v>
      </c>
    </row>
    <row r="25" spans="1:3" x14ac:dyDescent="0.25">
      <c r="A25" s="2" t="s">
        <v>102</v>
      </c>
      <c r="B25" s="2" t="s">
        <v>101</v>
      </c>
      <c r="C25" s="20">
        <v>43444</v>
      </c>
    </row>
    <row r="26" spans="1:3" x14ac:dyDescent="0.2">
      <c r="A26" s="2" t="s">
        <v>100</v>
      </c>
      <c r="B26" s="2" t="s">
        <v>99</v>
      </c>
      <c r="C26" s="2">
        <v>1.07</v>
      </c>
    </row>
    <row r="27" spans="1:3" ht="30" x14ac:dyDescent="0.2">
      <c r="A27" s="2" t="s">
        <v>98</v>
      </c>
      <c r="B27" s="2" t="s">
        <v>97</v>
      </c>
      <c r="C27" s="18" t="s">
        <v>96</v>
      </c>
    </row>
    <row r="28" spans="1:3" x14ac:dyDescent="0.2">
      <c r="A28" s="2" t="s">
        <v>95</v>
      </c>
      <c r="B28" s="2" t="s">
        <v>94</v>
      </c>
      <c r="C28" s="19" t="s">
        <v>93</v>
      </c>
    </row>
    <row r="29" spans="1:3" x14ac:dyDescent="0.2">
      <c r="A29" s="2" t="s">
        <v>92</v>
      </c>
      <c r="B29" s="2" t="s">
        <v>91</v>
      </c>
      <c r="C29" s="2" t="s">
        <v>90</v>
      </c>
    </row>
    <row r="30" spans="1:3" x14ac:dyDescent="0.2">
      <c r="A30" s="2" t="s">
        <v>89</v>
      </c>
      <c r="B30" s="2" t="s">
        <v>88</v>
      </c>
      <c r="C30" s="18" t="s">
        <v>87</v>
      </c>
    </row>
    <row r="31" spans="1:3" x14ac:dyDescent="0.2">
      <c r="A31" s="2" t="s">
        <v>86</v>
      </c>
      <c r="B31" s="2" t="s">
        <v>85</v>
      </c>
      <c r="C31" s="18"/>
    </row>
    <row r="32" spans="1:3" x14ac:dyDescent="0.25">
      <c r="A32" s="2"/>
      <c r="B32" s="5" t="s">
        <v>69</v>
      </c>
      <c r="C32" s="17" t="s">
        <v>84</v>
      </c>
    </row>
    <row r="33" spans="1:3" x14ac:dyDescent="0.25">
      <c r="A33" s="2"/>
      <c r="B33" s="5" t="s">
        <v>68</v>
      </c>
      <c r="C33" s="17" t="s">
        <v>83</v>
      </c>
    </row>
    <row r="34" spans="1:3" x14ac:dyDescent="0.25">
      <c r="A34" s="2"/>
      <c r="B34" s="5" t="s">
        <v>67</v>
      </c>
      <c r="C34" s="17" t="s">
        <v>82</v>
      </c>
    </row>
    <row r="35" spans="1:3" x14ac:dyDescent="0.25">
      <c r="A35" s="2"/>
      <c r="B35" s="5" t="s">
        <v>66</v>
      </c>
      <c r="C35" s="17" t="s">
        <v>81</v>
      </c>
    </row>
    <row r="36" spans="1:3" x14ac:dyDescent="0.25">
      <c r="A36" s="2" t="s">
        <v>80</v>
      </c>
      <c r="B36" s="2" t="s">
        <v>79</v>
      </c>
      <c r="C36" s="17"/>
    </row>
    <row r="37" spans="1:3" x14ac:dyDescent="0.25">
      <c r="A37" s="2"/>
      <c r="B37" s="12" t="s">
        <v>63</v>
      </c>
      <c r="C37" s="12" t="s">
        <v>78</v>
      </c>
    </row>
    <row r="38" spans="1:3" x14ac:dyDescent="0.2">
      <c r="A38" s="2" t="s">
        <v>77</v>
      </c>
      <c r="B38" s="2" t="s">
        <v>76</v>
      </c>
      <c r="C38" s="16"/>
    </row>
    <row r="39" spans="1:3" x14ac:dyDescent="0.25">
      <c r="A39" s="2"/>
      <c r="B39" s="5" t="s">
        <v>69</v>
      </c>
      <c r="C39" s="15" t="s">
        <v>75</v>
      </c>
    </row>
    <row r="40" spans="1:3" x14ac:dyDescent="0.25">
      <c r="A40" s="2"/>
      <c r="B40" s="5" t="s">
        <v>68</v>
      </c>
      <c r="C40" s="14" t="s">
        <v>74</v>
      </c>
    </row>
    <row r="41" spans="1:3" x14ac:dyDescent="0.25">
      <c r="A41" s="2"/>
      <c r="B41" s="5" t="s">
        <v>67</v>
      </c>
      <c r="C41" s="15" t="s">
        <v>73</v>
      </c>
    </row>
    <row r="42" spans="1:3" x14ac:dyDescent="0.25">
      <c r="A42" s="2"/>
      <c r="B42" s="5" t="s">
        <v>66</v>
      </c>
      <c r="C42" s="14" t="s">
        <v>72</v>
      </c>
    </row>
    <row r="43" spans="1:3" x14ac:dyDescent="0.25">
      <c r="A43" s="2" t="s">
        <v>71</v>
      </c>
      <c r="B43" s="2" t="s">
        <v>70</v>
      </c>
      <c r="C43" s="14"/>
    </row>
    <row r="44" spans="1:3" x14ac:dyDescent="0.25">
      <c r="A44" s="2"/>
      <c r="B44" s="5" t="s">
        <v>69</v>
      </c>
      <c r="C44" s="13">
        <v>145723</v>
      </c>
    </row>
    <row r="45" spans="1:3" x14ac:dyDescent="0.25">
      <c r="A45" s="2"/>
      <c r="B45" s="5" t="s">
        <v>68</v>
      </c>
      <c r="C45" s="13">
        <v>145724</v>
      </c>
    </row>
    <row r="46" spans="1:3" x14ac:dyDescent="0.25">
      <c r="A46" s="2"/>
      <c r="B46" s="5" t="s">
        <v>67</v>
      </c>
      <c r="C46" s="13">
        <v>145726</v>
      </c>
    </row>
    <row r="47" spans="1:3" x14ac:dyDescent="0.25">
      <c r="A47" s="2"/>
      <c r="B47" s="5" t="s">
        <v>66</v>
      </c>
      <c r="C47" s="13">
        <v>145725</v>
      </c>
    </row>
    <row r="48" spans="1:3" x14ac:dyDescent="0.25">
      <c r="A48" s="2" t="s">
        <v>65</v>
      </c>
      <c r="B48" s="2" t="s">
        <v>64</v>
      </c>
      <c r="C48" s="13"/>
    </row>
    <row r="49" spans="1:4" x14ac:dyDescent="0.25">
      <c r="A49" s="2"/>
      <c r="B49" s="12" t="s">
        <v>63</v>
      </c>
      <c r="C49" s="11" t="s">
        <v>62</v>
      </c>
    </row>
    <row r="50" spans="1:4" x14ac:dyDescent="0.2">
      <c r="A50" s="2" t="s">
        <v>61</v>
      </c>
      <c r="B50" s="2" t="s">
        <v>60</v>
      </c>
      <c r="C50" s="6">
        <v>5000</v>
      </c>
      <c r="D50" s="10"/>
    </row>
    <row r="51" spans="1:4" x14ac:dyDescent="0.2">
      <c r="A51" s="2" t="s">
        <v>59</v>
      </c>
      <c r="B51" s="2" t="s">
        <v>58</v>
      </c>
      <c r="C51" s="6">
        <v>1</v>
      </c>
      <c r="D51" s="10"/>
    </row>
    <row r="52" spans="1:4" x14ac:dyDescent="0.2">
      <c r="A52" s="2" t="s">
        <v>57</v>
      </c>
      <c r="B52" s="2" t="s">
        <v>56</v>
      </c>
      <c r="C52" s="6">
        <v>1000</v>
      </c>
      <c r="D52" s="10"/>
    </row>
    <row r="53" spans="1:4" x14ac:dyDescent="0.2">
      <c r="A53" s="2" t="s">
        <v>55</v>
      </c>
      <c r="B53" s="2" t="s">
        <v>54</v>
      </c>
      <c r="C53" s="6">
        <v>1</v>
      </c>
      <c r="D53" s="10"/>
    </row>
    <row r="54" spans="1:4" x14ac:dyDescent="0.2">
      <c r="A54" s="2" t="s">
        <v>53</v>
      </c>
      <c r="B54" s="2" t="s">
        <v>52</v>
      </c>
      <c r="C54" s="6">
        <v>500</v>
      </c>
      <c r="D54" s="10"/>
    </row>
    <row r="55" spans="1:4" x14ac:dyDescent="0.2">
      <c r="A55" s="2" t="s">
        <v>51</v>
      </c>
      <c r="B55" s="2" t="s">
        <v>50</v>
      </c>
      <c r="C55" s="6">
        <v>50</v>
      </c>
      <c r="D55" s="10"/>
    </row>
    <row r="56" spans="1:4" x14ac:dyDescent="0.2">
      <c r="A56" s="2" t="s">
        <v>49</v>
      </c>
      <c r="B56" s="2" t="s">
        <v>48</v>
      </c>
      <c r="C56" s="9" t="s">
        <v>47</v>
      </c>
    </row>
    <row r="57" spans="1:4" x14ac:dyDescent="0.2">
      <c r="A57" s="2" t="s">
        <v>46</v>
      </c>
      <c r="B57" s="2" t="s">
        <v>45</v>
      </c>
      <c r="C57" s="9" t="s">
        <v>44</v>
      </c>
    </row>
    <row r="58" spans="1:4" x14ac:dyDescent="0.25">
      <c r="A58" s="2" t="s">
        <v>43</v>
      </c>
      <c r="B58" s="2" t="s">
        <v>42</v>
      </c>
      <c r="C58" s="8" t="s">
        <v>27</v>
      </c>
    </row>
    <row r="59" spans="1:4" x14ac:dyDescent="0.25">
      <c r="A59" s="2" t="s">
        <v>41</v>
      </c>
      <c r="B59" s="2" t="s">
        <v>40</v>
      </c>
      <c r="C59" s="8" t="s">
        <v>39</v>
      </c>
    </row>
    <row r="60" spans="1:4" x14ac:dyDescent="0.25">
      <c r="A60" s="2" t="s">
        <v>38</v>
      </c>
      <c r="B60" s="2" t="s">
        <v>37</v>
      </c>
      <c r="C60" s="8" t="s">
        <v>36</v>
      </c>
    </row>
    <row r="61" spans="1:4" x14ac:dyDescent="0.25">
      <c r="A61" s="2" t="s">
        <v>35</v>
      </c>
      <c r="B61" s="2" t="s">
        <v>34</v>
      </c>
      <c r="C61" s="8" t="s">
        <v>27</v>
      </c>
    </row>
    <row r="62" spans="1:4" x14ac:dyDescent="0.25">
      <c r="A62" s="2" t="s">
        <v>33</v>
      </c>
      <c r="B62" s="2" t="s">
        <v>32</v>
      </c>
      <c r="C62" s="8" t="s">
        <v>27</v>
      </c>
    </row>
    <row r="63" spans="1:4" x14ac:dyDescent="0.25">
      <c r="A63" s="2" t="s">
        <v>31</v>
      </c>
      <c r="B63" s="2" t="s">
        <v>30</v>
      </c>
      <c r="C63" s="8" t="s">
        <v>27</v>
      </c>
    </row>
    <row r="64" spans="1:4" x14ac:dyDescent="0.25">
      <c r="A64" s="2" t="s">
        <v>29</v>
      </c>
      <c r="B64" s="2" t="s">
        <v>28</v>
      </c>
      <c r="C64" s="8" t="s">
        <v>27</v>
      </c>
    </row>
    <row r="65" spans="1:3" x14ac:dyDescent="0.2">
      <c r="A65" s="2" t="s">
        <v>26</v>
      </c>
      <c r="B65" s="2" t="s">
        <v>25</v>
      </c>
      <c r="C65" s="2" t="s">
        <v>22</v>
      </c>
    </row>
    <row r="66" spans="1:3" x14ac:dyDescent="0.2">
      <c r="A66" s="2" t="s">
        <v>24</v>
      </c>
      <c r="B66" s="2" t="s">
        <v>23</v>
      </c>
      <c r="C66" s="2" t="s">
        <v>22</v>
      </c>
    </row>
    <row r="67" spans="1:3" x14ac:dyDescent="0.2">
      <c r="A67" s="2">
        <v>48</v>
      </c>
      <c r="B67" s="4" t="s">
        <v>21</v>
      </c>
      <c r="C67" s="7" t="s">
        <v>20</v>
      </c>
    </row>
    <row r="68" spans="1:3" x14ac:dyDescent="0.2">
      <c r="A68" s="2">
        <v>49</v>
      </c>
      <c r="B68" s="3" t="s">
        <v>8</v>
      </c>
      <c r="C68" s="6" t="s">
        <v>19</v>
      </c>
    </row>
    <row r="69" spans="1:3" x14ac:dyDescent="0.2">
      <c r="A69" s="2">
        <v>50</v>
      </c>
      <c r="B69" s="3" t="s">
        <v>6</v>
      </c>
      <c r="C69" s="6" t="s">
        <v>18</v>
      </c>
    </row>
    <row r="70" spans="1:3" x14ac:dyDescent="0.2">
      <c r="A70" s="2">
        <v>51</v>
      </c>
      <c r="B70" s="3" t="s">
        <v>5</v>
      </c>
      <c r="C70" s="6" t="s">
        <v>17</v>
      </c>
    </row>
    <row r="71" spans="1:3" x14ac:dyDescent="0.2">
      <c r="A71" s="2">
        <v>52</v>
      </c>
      <c r="B71" s="3" t="s">
        <v>3</v>
      </c>
      <c r="C71" s="6" t="s">
        <v>16</v>
      </c>
    </row>
    <row r="72" spans="1:3" x14ac:dyDescent="0.2">
      <c r="A72" s="2">
        <v>53</v>
      </c>
      <c r="B72" s="3" t="s">
        <v>1</v>
      </c>
      <c r="C72" s="2" t="s">
        <v>15</v>
      </c>
    </row>
    <row r="73" spans="1:3" x14ac:dyDescent="0.2">
      <c r="A73" s="2">
        <v>54</v>
      </c>
      <c r="B73" s="4" t="s">
        <v>14</v>
      </c>
      <c r="C73" s="4" t="s">
        <v>13</v>
      </c>
    </row>
    <row r="74" spans="1:3" x14ac:dyDescent="0.2">
      <c r="A74" s="2">
        <v>55</v>
      </c>
      <c r="B74" s="3" t="s">
        <v>8</v>
      </c>
      <c r="C74" s="3" t="s">
        <v>7</v>
      </c>
    </row>
    <row r="75" spans="1:3" x14ac:dyDescent="0.2">
      <c r="A75" s="2">
        <v>56</v>
      </c>
      <c r="B75" s="3" t="s">
        <v>6</v>
      </c>
      <c r="C75" s="3" t="s">
        <v>4</v>
      </c>
    </row>
    <row r="76" spans="1:3" ht="45" x14ac:dyDescent="0.25">
      <c r="A76" s="2">
        <v>57</v>
      </c>
      <c r="B76" s="3" t="s">
        <v>5</v>
      </c>
      <c r="C76" s="5" t="s">
        <v>12</v>
      </c>
    </row>
    <row r="77" spans="1:3" x14ac:dyDescent="0.2">
      <c r="A77" s="2">
        <v>58</v>
      </c>
      <c r="B77" s="3" t="s">
        <v>3</v>
      </c>
      <c r="C77" s="3" t="s">
        <v>11</v>
      </c>
    </row>
    <row r="78" spans="1:3" x14ac:dyDescent="0.2">
      <c r="A78" s="2">
        <v>59</v>
      </c>
      <c r="B78" s="3" t="s">
        <v>1</v>
      </c>
      <c r="C78" s="2" t="s">
        <v>0</v>
      </c>
    </row>
    <row r="79" spans="1:3" x14ac:dyDescent="0.2">
      <c r="A79" s="2">
        <v>60</v>
      </c>
      <c r="B79" s="4" t="s">
        <v>10</v>
      </c>
      <c r="C79" s="4" t="s">
        <v>9</v>
      </c>
    </row>
    <row r="80" spans="1:3" x14ac:dyDescent="0.2">
      <c r="A80" s="2">
        <v>61</v>
      </c>
      <c r="B80" s="3" t="s">
        <v>8</v>
      </c>
      <c r="C80" s="3" t="s">
        <v>7</v>
      </c>
    </row>
    <row r="81" spans="1:3" x14ac:dyDescent="0.2">
      <c r="A81" s="2">
        <v>62</v>
      </c>
      <c r="B81" s="3" t="s">
        <v>6</v>
      </c>
      <c r="C81" s="3" t="s">
        <v>4</v>
      </c>
    </row>
    <row r="82" spans="1:3" x14ac:dyDescent="0.2">
      <c r="A82" s="2">
        <v>63</v>
      </c>
      <c r="B82" s="3" t="s">
        <v>5</v>
      </c>
      <c r="C82" s="3" t="s">
        <v>4</v>
      </c>
    </row>
    <row r="83" spans="1:3" x14ac:dyDescent="0.2">
      <c r="A83" s="2">
        <v>64</v>
      </c>
      <c r="B83" s="3" t="s">
        <v>3</v>
      </c>
      <c r="C83" s="3" t="s">
        <v>2</v>
      </c>
    </row>
    <row r="84" spans="1:3" x14ac:dyDescent="0.2">
      <c r="A84" s="2">
        <v>65</v>
      </c>
      <c r="B84" s="3" t="s">
        <v>1</v>
      </c>
      <c r="C84" s="2" t="s">
        <v>0</v>
      </c>
    </row>
  </sheetData>
  <printOptions horizontalCentered="1"/>
  <pageMargins left="0" right="0" top="0" bottom="0" header="0.5" footer="0.5"/>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2022-08-10T02:46:20Z</dcterms:created>
  <dcterms:modified xsi:type="dcterms:W3CDTF">2022-08-10T04:22:54Z</dcterms:modified>
</cp:coreProperties>
</file>